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8_{5CE282EF-F5BC-46BE-AD2A-AF1ABD84DD1F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H33" i="1"/>
  <c r="H43" i="1" s="1"/>
</calcChain>
</file>

<file path=xl/sharedStrings.xml><?xml version="1.0" encoding="utf-8"?>
<sst xmlns="http://schemas.openxmlformats.org/spreadsheetml/2006/main" count="152" uniqueCount="108">
  <si>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</si>
  <si>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</si>
  <si>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</si>
  <si>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</si>
  <si>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</si>
  <si>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</si>
  <si>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</si>
  <si>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</si>
  <si>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</si>
  <si>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</si>
  <si>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</si>
  <si>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</si>
  <si>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</si>
  <si>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</si>
  <si>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</si>
  <si>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</si>
  <si>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</si>
  <si>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</si>
  <si>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</si>
  <si>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KDC36 Colonial Post Top &amp; Pole # 15 or # 16 (16' fiberglass)</t>
  </si>
  <si>
    <t xml:space="preserve"> </t>
  </si>
  <si>
    <t>KDPOLE16 16' Black Fiberglass</t>
  </si>
  <si>
    <t>Georgia Avenue</t>
  </si>
  <si>
    <t>1/16/2024 thru 1/31/2024</t>
  </si>
  <si>
    <t>240113-113</t>
  </si>
  <si>
    <t>Saddleview Drive</t>
  </si>
  <si>
    <t>13017</t>
  </si>
  <si>
    <t>Pic 1/17</t>
  </si>
  <si>
    <t>240110-106</t>
  </si>
  <si>
    <t>Goshen View Drive</t>
  </si>
  <si>
    <t>08014</t>
  </si>
  <si>
    <t>KDLUM01 Colonial Post-Top</t>
  </si>
  <si>
    <t>Pic 1/18</t>
  </si>
  <si>
    <t>240107-102</t>
  </si>
  <si>
    <t>Great Seneca Highway</t>
  </si>
  <si>
    <t>11060</t>
  </si>
  <si>
    <t>KDC37 Cobra-Head &amp; Pole # 23 (26' Aluminum Pendant)</t>
  </si>
  <si>
    <t>240117-109</t>
  </si>
  <si>
    <t>Rolling Green Way</t>
  </si>
  <si>
    <t>14015</t>
  </si>
  <si>
    <t>240108-118</t>
  </si>
  <si>
    <t>Stratford Garden Drive</t>
  </si>
  <si>
    <t>12012</t>
  </si>
  <si>
    <t>240120-102</t>
  </si>
  <si>
    <t>Darnestown Road</t>
  </si>
  <si>
    <t>09055</t>
  </si>
  <si>
    <t>Arm</t>
  </si>
  <si>
    <t>Pic 1/22</t>
  </si>
  <si>
    <t>KDLUM02 Cobra-head</t>
  </si>
  <si>
    <t>240115-101</t>
  </si>
  <si>
    <t>Game Preserve Road</t>
  </si>
  <si>
    <t>10008</t>
  </si>
  <si>
    <t>Pic 1/25</t>
  </si>
  <si>
    <t>240123-126</t>
  </si>
  <si>
    <t>Oberservation Drive</t>
  </si>
  <si>
    <t>08010</t>
  </si>
  <si>
    <t>KDC38 Cobra-Head &amp; Pole # 24 (25' Fiberglass with 6' arm)</t>
  </si>
  <si>
    <t>240124-116</t>
  </si>
  <si>
    <t>English Meadow Way</t>
  </si>
  <si>
    <t>09005</t>
  </si>
  <si>
    <t>231031-103</t>
  </si>
  <si>
    <t>08049</t>
  </si>
  <si>
    <t>KDLUM08 Silver Spring Ped Teardrop</t>
  </si>
  <si>
    <t>Pic 1/29</t>
  </si>
  <si>
    <t>240126-112</t>
  </si>
  <si>
    <t>Sunstone Court</t>
  </si>
  <si>
    <t>13022</t>
  </si>
  <si>
    <t>Pic 1/30</t>
  </si>
  <si>
    <t>240120-103</t>
  </si>
  <si>
    <t>Holly Leaf Lane</t>
  </si>
  <si>
    <t>08005</t>
  </si>
  <si>
    <t>KDLUM14 Washington Globe</t>
  </si>
  <si>
    <t>LED</t>
  </si>
  <si>
    <t>REDSIDENTS INFO</t>
  </si>
  <si>
    <t>NOTES</t>
  </si>
  <si>
    <t xml:space="preserve">CBD  </t>
  </si>
  <si>
    <t>CONTROL ID</t>
  </si>
  <si>
    <t>REPORTED AS</t>
  </si>
  <si>
    <t>NO</t>
  </si>
  <si>
    <t>N/A</t>
  </si>
  <si>
    <t>Knockdown</t>
  </si>
  <si>
    <t>Replaced_Fixture_&amp;_Pole</t>
  </si>
  <si>
    <t>Globe Broken</t>
  </si>
  <si>
    <t>Chris	7175745704	none@none.com</t>
  </si>
  <si>
    <t>Replaced_Fixture	01/18/2024</t>
  </si>
  <si>
    <t>Bryan	2407772100	bryan.sharpless@montgomerycountymd.gov</t>
  </si>
  <si>
    <t>Replaced_Fixture_&amp;_Pole	01/18/2024</t>
  </si>
  <si>
    <t>Margaret Valentine	301-279-6993	margaretannevalentine@gmail.com</t>
  </si>
  <si>
    <t>Leaning Pole</t>
  </si>
  <si>
    <t>ajay sharma	(301) 802-6377	ajslees101@yahoo.com</t>
  </si>
  <si>
    <t>Replaced_Pole_Only	01/18/2024</t>
  </si>
  <si>
    <t>Installed new arm Nonspecific_Repair	01/22/2024</t>
  </si>
  <si>
    <t>Installed new arm</t>
  </si>
  <si>
    <t>Broken Globe</t>
  </si>
  <si>
    <t>Mary Kimball	3013303663	kimball_long@verizon.net</t>
  </si>
  <si>
    <t>amigliorisi@lightingmaintenance.com</t>
  </si>
  <si>
    <t>Replaced_Pole_Only	01/25/2024</t>
  </si>
  <si>
    <t>Replaced_Fixture_&amp;_Pole	01/25/2024</t>
  </si>
  <si>
    <t>John	(301) 908-1469	jvcottl@gmail.com</t>
  </si>
  <si>
    <t>Wheaton</t>
  </si>
  <si>
    <t>Carson Henry	12404628547	Carson.Henry@Montgomerycountymd.gov</t>
  </si>
  <si>
    <t>Replaced_Fixture Straightened_Pole	01/29/2024</t>
  </si>
  <si>
    <t>Outage</t>
  </si>
  <si>
    <t>Vivian Lewis	2404788924	vivian.lewis@montgomerycountymd.gov</t>
  </si>
  <si>
    <t>Replaced_Fixture	01/29/2024</t>
  </si>
  <si>
    <t>bryan	2407772100	bryan.sharpless@montgomerycountymd.gov</t>
  </si>
  <si>
    <t>The pole is fine. The Fixture was broken.  replaced the fixture 1/30/2024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</si>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</sst>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.5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32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44" fontId="2" fillId="0" borderId="3" xfId="2" applyNumberFormat="1" applyFont="1" applyBorder="1"/>
    <xf numFmtId="49" fontId="1" fillId="0" borderId="0" xfId="2" applyNumberFormat="1" applyAlignment="1">
      <alignment horizontal="center" vertical="center"/>
    </xf>
    <xf numFmtId="0" fontId="6" fillId="33" borderId="1" xfId="2" applyFont="1" applyFill="1" applyBorder="1" applyAlignment="1">
      <alignment horizontal="center"/>
    </xf>
    <xf numFmtId="0" fontId="6" fillId="33" borderId="1" xfId="2" applyFont="1" applyFill="1" applyBorder="1" applyAlignment="1">
      <alignment horizontal="left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0" fontId="6" fillId="33" borderId="1" xfId="2" applyFont="1" applyFill="1" applyBorder="1" applyAlignment="1">
      <alignment horizontal="left" wrapText="1"/>
    </xf>
    <xf numFmtId="44" fontId="5" fillId="33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4" fontId="0" fillId="0" borderId="1" xfId="1" applyFont="1" applyBorder="1"/>
    <xf numFmtId="0" fontId="27" fillId="0" borderId="1" xfId="2" applyFont="1" applyBorder="1" applyAlignment="1">
      <alignment horizontal="center" wrapText="1"/>
    </xf>
    <xf numFmtId="0" fontId="27" fillId="0" borderId="1" xfId="2" applyFont="1" applyBorder="1" applyAlignment="1">
      <alignment horizontal="left" wrapText="1"/>
    </xf>
    <xf numFmtId="49" fontId="27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44" fontId="0" fillId="0" borderId="1" xfId="1" applyFont="1" applyFill="1" applyBorder="1"/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1" fillId="0" borderId="0" xfId="46"/>
    <xf numFmtId="0" fontId="1" fillId="0" borderId="0" xfId="2" applyAlignment="1">
      <alignment wrapText="1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44" fontId="28" fillId="34" borderId="2" xfId="3" applyFont="1" applyFill="1" applyBorder="1" applyAlignment="1">
      <alignment horizontal="center" vertical="center" wrapText="1"/>
    </xf>
    <xf numFmtId="0" fontId="29" fillId="34" borderId="2" xfId="2" applyFont="1" applyFill="1" applyBorder="1" applyAlignment="1">
      <alignment horizontal="left" vertical="center" wrapText="1"/>
    </xf>
    <xf numFmtId="0" fontId="29" fillId="34" borderId="2" xfId="2" applyFont="1" applyFill="1" applyBorder="1" applyAlignment="1">
      <alignment horizontal="center" vertical="center" wrapText="1"/>
    </xf>
    <xf numFmtId="44" fontId="29" fillId="34" borderId="2" xfId="3" applyFont="1" applyFill="1" applyBorder="1" applyAlignment="1">
      <alignment horizontal="left" vertical="center" wrapText="1"/>
    </xf>
    <xf numFmtId="44" fontId="30" fillId="34" borderId="2" xfId="3" applyFont="1" applyFill="1" applyBorder="1" applyAlignment="1">
      <alignment horizontal="center" vertical="center" wrapText="1"/>
    </xf>
    <xf numFmtId="44" fontId="29" fillId="34" borderId="2" xfId="3" applyFont="1" applyFill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/>
    </xf>
    <xf numFmtId="0" fontId="32" fillId="35" borderId="1" xfId="0" applyFont="1" applyFill="1" applyBorder="1" applyAlignment="1">
      <alignment horizontal="center" vertical="center" wrapText="1"/>
    </xf>
    <xf numFmtId="14" fontId="32" fillId="35" borderId="1" xfId="0" applyNumberFormat="1" applyFont="1" applyFill="1" applyBorder="1" applyAlignment="1">
      <alignment horizontal="center" vertical="center" wrapText="1"/>
    </xf>
    <xf numFmtId="0" fontId="31" fillId="0" borderId="1" xfId="46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1" fillId="0" borderId="1" xfId="46" applyBorder="1" applyAlignment="1">
      <alignment horizontal="center" vertical="center" wrapText="1"/>
    </xf>
    <xf numFmtId="14" fontId="26" fillId="0" borderId="1" xfId="2" applyNumberFormat="1" applyFont="1" applyBorder="1" applyAlignment="1">
      <alignment horizontal="center" vertical="center"/>
    </xf>
    <xf numFmtId="0" fontId="1" fillId="36" borderId="2" xfId="2" applyFill="1" applyBorder="1" applyAlignment="1">
      <alignment horizontal="center" vertical="center"/>
    </xf>
    <xf numFmtId="14" fontId="1" fillId="36" borderId="2" xfId="2" applyNumberFormat="1" applyFill="1" applyBorder="1" applyAlignment="1">
      <alignment horizontal="center" vertical="center" wrapText="1"/>
    </xf>
    <xf numFmtId="0" fontId="1" fillId="36" borderId="2" xfId="2" applyFill="1" applyBorder="1" applyAlignment="1">
      <alignment horizontal="left" vertical="center" wrapText="1"/>
    </xf>
    <xf numFmtId="49" fontId="1" fillId="36" borderId="2" xfId="2" applyNumberFormat="1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/>
    </xf>
    <xf numFmtId="0" fontId="0" fillId="36" borderId="1" xfId="0" applyFill="1" applyBorder="1" applyAlignment="1">
      <alignment horizontal="left" vertical="center"/>
    </xf>
    <xf numFmtId="44" fontId="0" fillId="36" borderId="1" xfId="1" applyFont="1" applyFill="1" applyBorder="1" applyAlignment="1">
      <alignment horizontal="center" vertical="center"/>
    </xf>
    <xf numFmtId="0" fontId="26" fillId="36" borderId="1" xfId="2" applyFont="1" applyFill="1" applyBorder="1" applyAlignment="1">
      <alignment horizontal="center" vertical="center"/>
    </xf>
    <xf numFmtId="0" fontId="1" fillId="36" borderId="1" xfId="2" applyFill="1" applyBorder="1" applyAlignment="1">
      <alignment horizontal="center" vertical="center" wrapText="1"/>
    </xf>
    <xf numFmtId="49" fontId="31" fillId="36" borderId="1" xfId="46" applyNumberFormat="1" applyFill="1" applyBorder="1" applyAlignment="1">
      <alignment horizontal="center" vertical="center" wrapText="1"/>
    </xf>
    <xf numFmtId="14" fontId="1" fillId="36" borderId="1" xfId="2" applyNumberFormat="1" applyFill="1" applyBorder="1" applyAlignment="1">
      <alignment horizontal="center" vertical="center" wrapText="1"/>
    </xf>
    <xf numFmtId="0" fontId="31" fillId="36" borderId="1" xfId="46" applyFill="1" applyBorder="1" applyAlignment="1">
      <alignment horizontal="center" vertical="center"/>
    </xf>
    <xf numFmtId="0" fontId="1" fillId="36" borderId="0" xfId="2" applyFill="1"/>
    <xf numFmtId="0" fontId="1" fillId="0" borderId="2" xfId="2" applyFill="1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horizontal="left"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/>
    </xf>
    <xf numFmtId="0" fontId="1" fillId="0" borderId="1" xfId="2" applyFill="1" applyBorder="1" applyAlignment="1">
      <alignment horizontal="center" vertical="center" wrapText="1"/>
    </xf>
    <xf numFmtId="49" fontId="1" fillId="0" borderId="1" xfId="2" applyNumberFormat="1" applyFill="1" applyBorder="1" applyAlignment="1">
      <alignment horizontal="center" vertical="center" wrapText="1"/>
    </xf>
    <xf numFmtId="14" fontId="1" fillId="0" borderId="1" xfId="2" applyNumberFormat="1" applyFill="1" applyBorder="1" applyAlignment="1">
      <alignment horizontal="center" vertical="center" wrapText="1"/>
    </xf>
    <xf numFmtId="0" fontId="31" fillId="0" borderId="1" xfId="46" applyFill="1" applyBorder="1" applyAlignment="1">
      <alignment horizontal="center" vertical="center" wrapText="1"/>
    </xf>
    <xf numFmtId="0" fontId="1" fillId="0" borderId="0" xfId="2" applyFill="1"/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76202</xdr:rowOff>
    </xdr:from>
    <xdr:to>
      <xdr:col>2</xdr:col>
      <xdr:colOff>571500</xdr:colOff>
      <xdr:row>6</xdr:row>
      <xdr:rowOff>9590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2"/>
          <a:ext cx="2133600" cy="1485963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0</xdr:row>
      <xdr:rowOff>4</xdr:rowOff>
    </xdr:from>
    <xdr:to>
      <xdr:col>1</xdr:col>
      <xdr:colOff>1000125</xdr:colOff>
      <xdr:row>6</xdr:row>
      <xdr:rowOff>136308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B40A24-3AAD-40FA-B8E6-841B6A966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4"/>
          <a:ext cx="1409699" cy="16888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5166&amp;PType=L" TargetMode="External"/><Relationship Id="rId3" Type="http://schemas.openxmlformats.org/officeDocument/2006/relationships/hyperlink" Target="https://ex02.montgomerycountymd.gov/ojn6/ijn7/StreetLightAdmin/PoleDetails.aspx?CID=67874&amp;PType=L" TargetMode="External"/><Relationship Id="rId7" Type="http://schemas.openxmlformats.org/officeDocument/2006/relationships/hyperlink" Target="https://ex02.montgomerycountymd.gov/ojn6/ijn7/StreetLightAdmin/PoleDetails.aspx?CID=2981&amp;PType=L" TargetMode="External"/><Relationship Id="rId2" Type="http://schemas.openxmlformats.org/officeDocument/2006/relationships/hyperlink" Target="https://ex02.montgomerycountymd.gov/ojn6/ijn7/StreetLightAdmin/PoleDetails.aspx?CID=19101&amp;PType=L" TargetMode="External"/><Relationship Id="rId1" Type="http://schemas.openxmlformats.org/officeDocument/2006/relationships/hyperlink" Target="https://ex02.montgomerycountymd.gov/ojn6/ijn7/StreetLightAdmin/PoleDetails.aspx?CID=9269&amp;PType=L" TargetMode="External"/><Relationship Id="rId6" Type="http://schemas.openxmlformats.org/officeDocument/2006/relationships/hyperlink" Target="https://ex02.montgomerycountymd.gov/ojn6/ijn7/StreetLightAdmin/PoleDetails.aspx?CID=422&amp;PType=L" TargetMode="External"/><Relationship Id="rId5" Type="http://schemas.openxmlformats.org/officeDocument/2006/relationships/hyperlink" Target="https://ex02.montgomerycountymd.gov/ojn6/ijn7/StreetLightAdmin/PoleDetails.aspx?CID=19181&amp;PType=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amigliorisi@lightingmaintenance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P49"/>
  <sheetViews>
    <sheetView tabSelected="1" topLeftCell="A24" zoomScale="90" zoomScaleNormal="90" workbookViewId="0">
      <selection activeCell="M10" sqref="M10"/>
    </sheetView>
  </sheetViews>
  <sheetFormatPr defaultColWidth="9.1796875" defaultRowHeight="14.5" x14ac:dyDescent="0.35"/>
  <cols>
    <col min="1" max="1" width="7.81640625" style="3" customWidth="1"/>
    <col min="2" max="2" width="19" style="18" customWidth="1"/>
    <col min="3" max="3" width="22.26953125" style="25" customWidth="1"/>
    <col min="4" max="4" width="10.81640625" style="3" customWidth="1"/>
    <col min="5" max="5" width="12" style="3" customWidth="1"/>
    <col min="6" max="6" width="10.453125" style="18" customWidth="1"/>
    <col min="7" max="7" width="25.26953125" style="27" customWidth="1"/>
    <col min="8" max="8" width="16.1796875" style="3" customWidth="1"/>
    <col min="9" max="9" width="10.7265625" style="2" bestFit="1" customWidth="1"/>
    <col min="10" max="10" width="9.1796875" style="18"/>
    <col min="11" max="11" width="20.1796875" style="63" customWidth="1"/>
    <col min="12" max="12" width="18.81640625" style="63" customWidth="1"/>
    <col min="13" max="14" width="9.1796875" style="3"/>
    <col min="15" max="15" width="12.54296875" style="3" customWidth="1"/>
    <col min="16" max="16384" width="9.1796875" style="3"/>
  </cols>
  <sheetData>
    <row r="1" spans="1:16" ht="47.25" customHeight="1" x14ac:dyDescent="0.35">
      <c r="A1" s="66" t="s">
        <v>0</v>
      </c>
      <c r="B1" s="66"/>
      <c r="C1" s="66"/>
      <c r="D1" s="66"/>
      <c r="E1" s="66"/>
      <c r="F1" s="66"/>
      <c r="G1" s="66"/>
      <c r="H1" s="66"/>
    </row>
    <row r="2" spans="1:16" x14ac:dyDescent="0.35">
      <c r="A2" s="4"/>
      <c r="B2" s="13"/>
      <c r="C2" s="21"/>
      <c r="D2" s="6"/>
      <c r="E2" s="5"/>
      <c r="F2" s="7" t="s">
        <v>1</v>
      </c>
      <c r="G2" s="8">
        <v>45323</v>
      </c>
      <c r="H2" s="9"/>
    </row>
    <row r="3" spans="1:16" x14ac:dyDescent="0.35">
      <c r="A3" s="4"/>
      <c r="B3" s="13"/>
      <c r="C3" s="21"/>
      <c r="D3" s="6"/>
      <c r="E3" s="67" t="s">
        <v>16</v>
      </c>
      <c r="F3" s="67"/>
      <c r="G3" s="8" t="s">
        <v>17</v>
      </c>
      <c r="H3" s="9"/>
    </row>
    <row r="4" spans="1:16" x14ac:dyDescent="0.35">
      <c r="A4" s="4"/>
      <c r="B4" s="13"/>
      <c r="C4" s="21"/>
      <c r="D4" s="6"/>
      <c r="E4" s="68" t="s">
        <v>2</v>
      </c>
      <c r="F4" s="68"/>
      <c r="G4" s="10"/>
      <c r="H4" s="9"/>
    </row>
    <row r="5" spans="1:16" x14ac:dyDescent="0.35">
      <c r="A5" s="4"/>
      <c r="B5" s="13"/>
      <c r="C5" s="21"/>
      <c r="D5" s="6"/>
      <c r="E5" s="82" t="s">
        <v>18</v>
      </c>
      <c r="F5" s="82"/>
      <c r="G5" s="11" t="s">
        <v>23</v>
      </c>
      <c r="H5" s="12"/>
    </row>
    <row r="6" spans="1:16" x14ac:dyDescent="0.35">
      <c r="A6" s="4"/>
      <c r="B6" s="13"/>
      <c r="C6" s="21"/>
      <c r="D6" s="6"/>
      <c r="E6" s="13"/>
      <c r="F6" s="13"/>
      <c r="G6" s="22"/>
      <c r="H6" s="12"/>
    </row>
    <row r="7" spans="1:16" x14ac:dyDescent="0.35">
      <c r="A7" s="83" t="s">
        <v>3</v>
      </c>
      <c r="B7" s="84"/>
      <c r="C7" s="84"/>
      <c r="D7" s="84"/>
      <c r="E7" s="84"/>
      <c r="F7" s="84"/>
      <c r="G7" s="84"/>
      <c r="H7" s="85"/>
    </row>
    <row r="8" spans="1:16" ht="46.5" x14ac:dyDescent="0.35">
      <c r="A8" s="14" t="s">
        <v>13</v>
      </c>
      <c r="B8" s="14" t="s">
        <v>4</v>
      </c>
      <c r="C8" s="23" t="s">
        <v>5</v>
      </c>
      <c r="D8" s="15" t="s">
        <v>6</v>
      </c>
      <c r="E8" s="16" t="s">
        <v>7</v>
      </c>
      <c r="F8" s="14" t="s">
        <v>8</v>
      </c>
      <c r="G8" s="24" t="s">
        <v>9</v>
      </c>
      <c r="H8" s="17" t="s">
        <v>10</v>
      </c>
      <c r="J8" s="93" t="s">
        <v>72</v>
      </c>
      <c r="K8" s="94" t="s">
        <v>73</v>
      </c>
      <c r="L8" s="95" t="s">
        <v>74</v>
      </c>
      <c r="M8" s="96" t="s">
        <v>75</v>
      </c>
      <c r="N8" s="97" t="s">
        <v>76</v>
      </c>
      <c r="O8" s="98" t="s">
        <v>77</v>
      </c>
    </row>
    <row r="9" spans="1:16" ht="41.5" customHeight="1" x14ac:dyDescent="0.35">
      <c r="A9" s="50">
        <v>1</v>
      </c>
      <c r="B9" s="60" t="s">
        <v>24</v>
      </c>
      <c r="C9" s="52" t="s">
        <v>25</v>
      </c>
      <c r="D9" s="53" t="s">
        <v>26</v>
      </c>
      <c r="E9" s="51">
        <v>45308</v>
      </c>
      <c r="F9" s="54">
        <v>36</v>
      </c>
      <c r="G9" s="55" t="s">
        <v>19</v>
      </c>
      <c r="H9" s="56">
        <v>1207.1300000000001</v>
      </c>
      <c r="I9" s="99" t="s">
        <v>27</v>
      </c>
      <c r="J9" s="45">
        <v>70</v>
      </c>
      <c r="K9" s="38" t="s">
        <v>79</v>
      </c>
      <c r="L9" s="100" t="s">
        <v>81</v>
      </c>
      <c r="M9" s="101" t="s">
        <v>107</v>
      </c>
      <c r="N9" s="102">
        <v>9269</v>
      </c>
      <c r="O9" s="56" t="s">
        <v>80</v>
      </c>
      <c r="P9" s="62"/>
    </row>
    <row r="10" spans="1:16" ht="52" customHeight="1" x14ac:dyDescent="0.35">
      <c r="A10" s="50">
        <v>1</v>
      </c>
      <c r="B10" s="60" t="s">
        <v>28</v>
      </c>
      <c r="C10" s="52" t="s">
        <v>29</v>
      </c>
      <c r="D10" s="53" t="s">
        <v>30</v>
      </c>
      <c r="E10" s="51">
        <v>45309</v>
      </c>
      <c r="F10" s="54">
        <v>1</v>
      </c>
      <c r="G10" s="57" t="s">
        <v>31</v>
      </c>
      <c r="H10" s="56">
        <v>659.9</v>
      </c>
      <c r="I10" s="99" t="s">
        <v>32</v>
      </c>
      <c r="J10" s="45">
        <v>70</v>
      </c>
      <c r="K10" s="38" t="s">
        <v>83</v>
      </c>
      <c r="L10" s="37" t="s">
        <v>84</v>
      </c>
      <c r="M10" s="54" t="s">
        <v>78</v>
      </c>
      <c r="N10" s="103">
        <v>14050</v>
      </c>
      <c r="O10" s="56" t="s">
        <v>82</v>
      </c>
    </row>
    <row r="11" spans="1:16" ht="50.5" customHeight="1" x14ac:dyDescent="0.35">
      <c r="A11" s="50">
        <v>2</v>
      </c>
      <c r="B11" s="60" t="s">
        <v>33</v>
      </c>
      <c r="C11" s="52" t="s">
        <v>34</v>
      </c>
      <c r="D11" s="53" t="s">
        <v>35</v>
      </c>
      <c r="E11" s="51">
        <v>45309</v>
      </c>
      <c r="F11" s="58">
        <v>37</v>
      </c>
      <c r="G11" s="61" t="s">
        <v>36</v>
      </c>
      <c r="H11" s="59">
        <v>2618.1299999999997</v>
      </c>
      <c r="I11" s="99" t="s">
        <v>32</v>
      </c>
      <c r="J11" s="45">
        <v>150</v>
      </c>
      <c r="K11" s="38" t="s">
        <v>85</v>
      </c>
      <c r="L11" s="37" t="s">
        <v>86</v>
      </c>
      <c r="M11" s="54" t="s">
        <v>78</v>
      </c>
      <c r="N11" s="103">
        <v>17849</v>
      </c>
      <c r="O11" s="56" t="s">
        <v>80</v>
      </c>
    </row>
    <row r="12" spans="1:16" ht="62.25" customHeight="1" x14ac:dyDescent="0.35">
      <c r="A12" s="76">
        <v>3</v>
      </c>
      <c r="B12" s="78" t="s">
        <v>37</v>
      </c>
      <c r="C12" s="71" t="s">
        <v>38</v>
      </c>
      <c r="D12" s="73" t="s">
        <v>39</v>
      </c>
      <c r="E12" s="69">
        <v>45309</v>
      </c>
      <c r="F12" s="75">
        <v>36</v>
      </c>
      <c r="G12" s="64" t="s">
        <v>19</v>
      </c>
      <c r="H12" s="65">
        <v>1207.1300000000001</v>
      </c>
      <c r="I12" s="99" t="s">
        <v>32</v>
      </c>
      <c r="J12" s="45">
        <v>70</v>
      </c>
      <c r="K12" s="38" t="s">
        <v>87</v>
      </c>
      <c r="L12" s="37" t="s">
        <v>86</v>
      </c>
      <c r="M12" s="54" t="s">
        <v>78</v>
      </c>
      <c r="N12" s="103">
        <v>9509</v>
      </c>
      <c r="O12" s="56" t="s">
        <v>80</v>
      </c>
    </row>
    <row r="13" spans="1:16" hidden="1" x14ac:dyDescent="0.35">
      <c r="A13" s="77"/>
      <c r="B13" s="79"/>
      <c r="C13" s="72"/>
      <c r="D13" s="74"/>
      <c r="E13" s="70"/>
      <c r="F13" s="75"/>
      <c r="G13" s="64"/>
      <c r="H13" s="65"/>
      <c r="I13" s="99"/>
      <c r="J13" s="45"/>
      <c r="K13" s="38"/>
      <c r="L13" s="37"/>
      <c r="M13" s="54"/>
      <c r="N13" s="103"/>
      <c r="O13" s="56"/>
    </row>
    <row r="14" spans="1:16" ht="31.5" customHeight="1" x14ac:dyDescent="0.35">
      <c r="A14" s="50">
        <v>4</v>
      </c>
      <c r="B14" s="51" t="s">
        <v>40</v>
      </c>
      <c r="C14" s="52" t="s">
        <v>41</v>
      </c>
      <c r="D14" s="53" t="s">
        <v>42</v>
      </c>
      <c r="E14" s="51">
        <v>45309</v>
      </c>
      <c r="F14" s="54">
        <v>16</v>
      </c>
      <c r="G14" s="55" t="s">
        <v>21</v>
      </c>
      <c r="H14" s="56">
        <v>729.64</v>
      </c>
      <c r="I14" s="99" t="s">
        <v>32</v>
      </c>
      <c r="J14" s="45">
        <v>70</v>
      </c>
      <c r="K14" s="38" t="s">
        <v>89</v>
      </c>
      <c r="L14" s="37" t="s">
        <v>90</v>
      </c>
      <c r="M14" s="54" t="s">
        <v>78</v>
      </c>
      <c r="N14" s="103">
        <v>44389</v>
      </c>
      <c r="O14" s="56" t="s">
        <v>88</v>
      </c>
    </row>
    <row r="15" spans="1:16" ht="26.5" customHeight="1" x14ac:dyDescent="0.35">
      <c r="A15" s="50">
        <v>5</v>
      </c>
      <c r="B15" s="51" t="s">
        <v>43</v>
      </c>
      <c r="C15" s="52" t="s">
        <v>44</v>
      </c>
      <c r="D15" s="53" t="s">
        <v>45</v>
      </c>
      <c r="E15" s="51">
        <v>45313</v>
      </c>
      <c r="F15" s="58"/>
      <c r="G15" s="55" t="s">
        <v>46</v>
      </c>
      <c r="H15" s="56">
        <v>477.49</v>
      </c>
      <c r="I15" s="99" t="s">
        <v>47</v>
      </c>
      <c r="J15" s="45">
        <v>150</v>
      </c>
      <c r="K15" s="38" t="s">
        <v>79</v>
      </c>
      <c r="L15" s="37" t="s">
        <v>91</v>
      </c>
      <c r="M15" s="54" t="s">
        <v>78</v>
      </c>
      <c r="N15" s="103">
        <v>49480</v>
      </c>
      <c r="O15" s="56" t="s">
        <v>80</v>
      </c>
    </row>
    <row r="16" spans="1:16" ht="25.5" customHeight="1" x14ac:dyDescent="0.35">
      <c r="A16" s="50">
        <v>6</v>
      </c>
      <c r="B16" s="51" t="s">
        <v>43</v>
      </c>
      <c r="C16" s="52" t="s">
        <v>44</v>
      </c>
      <c r="D16" s="53" t="s">
        <v>45</v>
      </c>
      <c r="E16" s="51">
        <v>45313</v>
      </c>
      <c r="F16" s="54">
        <v>2</v>
      </c>
      <c r="G16" s="57" t="s">
        <v>48</v>
      </c>
      <c r="H16" s="56">
        <v>735.01</v>
      </c>
      <c r="I16" s="99" t="s">
        <v>47</v>
      </c>
      <c r="J16" s="45">
        <v>70</v>
      </c>
      <c r="K16" s="38" t="s">
        <v>79</v>
      </c>
      <c r="L16" s="37" t="s">
        <v>92</v>
      </c>
      <c r="M16" s="54" t="s">
        <v>78</v>
      </c>
      <c r="N16" s="103">
        <v>49480</v>
      </c>
      <c r="O16" s="56" t="s">
        <v>80</v>
      </c>
    </row>
    <row r="17" spans="1:15" ht="31.5" customHeight="1" x14ac:dyDescent="0.35">
      <c r="A17" s="50">
        <v>7</v>
      </c>
      <c r="B17" s="51" t="s">
        <v>49</v>
      </c>
      <c r="C17" s="52" t="s">
        <v>50</v>
      </c>
      <c r="D17" s="53" t="s">
        <v>51</v>
      </c>
      <c r="E17" s="51">
        <v>45316</v>
      </c>
      <c r="F17" s="54">
        <v>36</v>
      </c>
      <c r="G17" s="55" t="s">
        <v>19</v>
      </c>
      <c r="H17" s="56">
        <v>1207.1300000000001</v>
      </c>
      <c r="I17" s="99" t="s">
        <v>52</v>
      </c>
      <c r="J17" s="45">
        <v>70</v>
      </c>
      <c r="K17" s="38" t="s">
        <v>94</v>
      </c>
      <c r="L17" s="37" t="s">
        <v>97</v>
      </c>
      <c r="M17" s="54" t="s">
        <v>78</v>
      </c>
      <c r="N17" s="104">
        <v>19101</v>
      </c>
      <c r="O17" s="56" t="s">
        <v>93</v>
      </c>
    </row>
    <row r="18" spans="1:15" s="118" customFormat="1" ht="45" customHeight="1" x14ac:dyDescent="0.35">
      <c r="A18" s="106">
        <v>8</v>
      </c>
      <c r="B18" s="107" t="s">
        <v>53</v>
      </c>
      <c r="C18" s="108" t="s">
        <v>54</v>
      </c>
      <c r="D18" s="109" t="s">
        <v>55</v>
      </c>
      <c r="E18" s="107">
        <v>45316</v>
      </c>
      <c r="F18" s="110">
        <v>38</v>
      </c>
      <c r="G18" s="111" t="s">
        <v>56</v>
      </c>
      <c r="H18" s="112">
        <v>3068.79</v>
      </c>
      <c r="I18" s="113" t="s">
        <v>52</v>
      </c>
      <c r="J18" s="114">
        <v>150</v>
      </c>
      <c r="K18" s="115" t="s">
        <v>95</v>
      </c>
      <c r="L18" s="116" t="s">
        <v>96</v>
      </c>
      <c r="M18" s="110" t="s">
        <v>78</v>
      </c>
      <c r="N18" s="117">
        <v>67874</v>
      </c>
      <c r="O18" s="112" t="s">
        <v>80</v>
      </c>
    </row>
    <row r="19" spans="1:15" ht="37" customHeight="1" x14ac:dyDescent="0.35">
      <c r="A19" s="50">
        <v>9</v>
      </c>
      <c r="B19" s="51" t="s">
        <v>57</v>
      </c>
      <c r="C19" s="52" t="s">
        <v>58</v>
      </c>
      <c r="D19" s="53" t="s">
        <v>59</v>
      </c>
      <c r="E19" s="51">
        <v>45316</v>
      </c>
      <c r="F19" s="54">
        <v>36</v>
      </c>
      <c r="G19" s="55" t="s">
        <v>19</v>
      </c>
      <c r="H19" s="56">
        <v>1207.1300000000001</v>
      </c>
      <c r="I19" s="99" t="s">
        <v>52</v>
      </c>
      <c r="J19" s="45">
        <v>70</v>
      </c>
      <c r="K19" s="38" t="s">
        <v>98</v>
      </c>
      <c r="L19" s="37" t="s">
        <v>97</v>
      </c>
      <c r="M19" s="54" t="s">
        <v>78</v>
      </c>
      <c r="N19" s="104">
        <v>19181</v>
      </c>
      <c r="O19" s="56" t="s">
        <v>80</v>
      </c>
    </row>
    <row r="20" spans="1:15" s="131" customFormat="1" ht="36.5" customHeight="1" x14ac:dyDescent="0.35">
      <c r="A20" s="119">
        <v>10</v>
      </c>
      <c r="B20" s="120" t="s">
        <v>60</v>
      </c>
      <c r="C20" s="121" t="s">
        <v>22</v>
      </c>
      <c r="D20" s="122" t="s">
        <v>61</v>
      </c>
      <c r="E20" s="120">
        <v>45320</v>
      </c>
      <c r="F20" s="123">
        <v>8</v>
      </c>
      <c r="G20" s="124" t="s">
        <v>62</v>
      </c>
      <c r="H20" s="125">
        <v>2119.1799999999998</v>
      </c>
      <c r="I20" s="126" t="s">
        <v>63</v>
      </c>
      <c r="J20" s="127">
        <v>175</v>
      </c>
      <c r="K20" s="128" t="s">
        <v>100</v>
      </c>
      <c r="L20" s="129" t="s">
        <v>101</v>
      </c>
      <c r="M20" s="123" t="s">
        <v>99</v>
      </c>
      <c r="N20" s="130">
        <v>422</v>
      </c>
      <c r="O20" s="125" t="s">
        <v>82</v>
      </c>
    </row>
    <row r="21" spans="1:15" ht="29" customHeight="1" x14ac:dyDescent="0.35">
      <c r="A21" s="50">
        <v>11</v>
      </c>
      <c r="B21" s="51" t="s">
        <v>64</v>
      </c>
      <c r="C21" s="52" t="s">
        <v>65</v>
      </c>
      <c r="D21" s="53" t="s">
        <v>66</v>
      </c>
      <c r="E21" s="51">
        <v>45320</v>
      </c>
      <c r="F21" s="54">
        <v>1</v>
      </c>
      <c r="G21" s="57" t="s">
        <v>31</v>
      </c>
      <c r="H21" s="56">
        <v>659.9</v>
      </c>
      <c r="I21" s="105" t="s">
        <v>67</v>
      </c>
      <c r="J21" s="45">
        <v>70</v>
      </c>
      <c r="K21" s="38" t="s">
        <v>103</v>
      </c>
      <c r="L21" s="37" t="s">
        <v>104</v>
      </c>
      <c r="M21" s="54" t="s">
        <v>78</v>
      </c>
      <c r="N21" s="102">
        <v>2981</v>
      </c>
      <c r="O21" s="56" t="s">
        <v>102</v>
      </c>
    </row>
    <row r="22" spans="1:15" ht="58" x14ac:dyDescent="0.35">
      <c r="A22" s="50">
        <v>12</v>
      </c>
      <c r="B22" s="51" t="s">
        <v>68</v>
      </c>
      <c r="C22" s="52" t="s">
        <v>69</v>
      </c>
      <c r="D22" s="53" t="s">
        <v>70</v>
      </c>
      <c r="E22" s="51">
        <v>45321</v>
      </c>
      <c r="F22" s="54">
        <v>14</v>
      </c>
      <c r="G22" s="57" t="s">
        <v>71</v>
      </c>
      <c r="H22" s="56">
        <v>1797.28</v>
      </c>
      <c r="I22" s="105" t="s">
        <v>67</v>
      </c>
      <c r="J22" s="45">
        <v>70</v>
      </c>
      <c r="K22" s="38" t="s">
        <v>105</v>
      </c>
      <c r="L22" s="37" t="s">
        <v>106</v>
      </c>
      <c r="M22" s="54" t="s">
        <v>78</v>
      </c>
      <c r="N22" s="102">
        <v>5166</v>
      </c>
      <c r="O22" s="56" t="s">
        <v>88</v>
      </c>
    </row>
    <row r="23" spans="1:15" x14ac:dyDescent="0.35">
      <c r="A23" s="76">
        <v>13</v>
      </c>
      <c r="B23" s="69"/>
      <c r="C23" s="71"/>
      <c r="D23" s="73"/>
      <c r="E23" s="69"/>
      <c r="F23" s="86"/>
      <c r="G23" s="88"/>
      <c r="H23" s="80"/>
      <c r="K23" s="63" t="s">
        <v>20</v>
      </c>
    </row>
    <row r="24" spans="1:15" x14ac:dyDescent="0.35">
      <c r="A24" s="77"/>
      <c r="B24" s="70"/>
      <c r="C24" s="72"/>
      <c r="D24" s="74"/>
      <c r="E24" s="70"/>
      <c r="F24" s="87"/>
      <c r="G24" s="89"/>
      <c r="H24" s="81"/>
      <c r="I24" s="3"/>
    </row>
    <row r="25" spans="1:15" x14ac:dyDescent="0.35">
      <c r="A25" s="76">
        <v>14</v>
      </c>
      <c r="B25" s="69"/>
      <c r="C25" s="71"/>
      <c r="D25" s="73"/>
      <c r="E25" s="69"/>
      <c r="F25" s="75"/>
      <c r="G25" s="64"/>
      <c r="H25" s="65"/>
    </row>
    <row r="26" spans="1:15" x14ac:dyDescent="0.35">
      <c r="A26" s="77"/>
      <c r="B26" s="70"/>
      <c r="C26" s="72"/>
      <c r="D26" s="74"/>
      <c r="E26" s="70"/>
      <c r="F26" s="75"/>
      <c r="G26" s="64"/>
      <c r="H26" s="65"/>
    </row>
    <row r="27" spans="1:15" x14ac:dyDescent="0.35">
      <c r="A27" s="76">
        <v>15</v>
      </c>
      <c r="B27" s="69"/>
      <c r="C27" s="71"/>
      <c r="D27" s="73"/>
      <c r="E27" s="69"/>
      <c r="F27" s="75"/>
      <c r="G27" s="64"/>
      <c r="H27" s="65"/>
    </row>
    <row r="28" spans="1:15" x14ac:dyDescent="0.35">
      <c r="A28" s="77"/>
      <c r="B28" s="70"/>
      <c r="C28" s="72"/>
      <c r="D28" s="74"/>
      <c r="E28" s="70"/>
      <c r="F28" s="75"/>
      <c r="G28" s="64"/>
      <c r="H28" s="65"/>
    </row>
    <row r="29" spans="1:15" x14ac:dyDescent="0.35">
      <c r="A29" s="76">
        <v>16</v>
      </c>
      <c r="B29" s="69"/>
      <c r="C29" s="71"/>
      <c r="D29" s="73"/>
      <c r="E29" s="69"/>
      <c r="F29" s="75"/>
      <c r="G29" s="64"/>
      <c r="H29" s="65"/>
    </row>
    <row r="30" spans="1:15" x14ac:dyDescent="0.35">
      <c r="A30" s="77"/>
      <c r="B30" s="70"/>
      <c r="C30" s="72"/>
      <c r="D30" s="74"/>
      <c r="E30" s="70"/>
      <c r="F30" s="75"/>
      <c r="G30" s="64"/>
      <c r="H30" s="65"/>
    </row>
    <row r="31" spans="1:15" x14ac:dyDescent="0.35">
      <c r="A31" s="76">
        <v>17</v>
      </c>
      <c r="B31" s="69"/>
      <c r="C31" s="71"/>
      <c r="D31" s="73"/>
      <c r="E31" s="69"/>
      <c r="F31" s="75"/>
      <c r="G31" s="64"/>
      <c r="H31" s="65"/>
    </row>
    <row r="32" spans="1:15" x14ac:dyDescent="0.35">
      <c r="A32" s="77"/>
      <c r="B32" s="70"/>
      <c r="C32" s="72"/>
      <c r="D32" s="74"/>
      <c r="E32" s="70"/>
      <c r="F32" s="75"/>
      <c r="G32" s="64"/>
      <c r="H32" s="65"/>
    </row>
    <row r="33" spans="1:8" x14ac:dyDescent="0.35">
      <c r="A33" s="4"/>
      <c r="D33" s="29"/>
      <c r="E33" s="18"/>
      <c r="G33" s="26" t="s">
        <v>14</v>
      </c>
      <c r="H33" s="1">
        <f>SUM(H9:H32)</f>
        <v>17693.840000000004</v>
      </c>
    </row>
    <row r="34" spans="1:8" x14ac:dyDescent="0.35">
      <c r="A34" s="4"/>
      <c r="B34" s="13"/>
      <c r="C34" s="21"/>
      <c r="D34" s="6"/>
      <c r="E34" s="13"/>
      <c r="F34" s="13"/>
      <c r="G34" s="22"/>
      <c r="H34" s="9"/>
    </row>
    <row r="35" spans="1:8" x14ac:dyDescent="0.35">
      <c r="A35" s="4"/>
      <c r="B35" s="13"/>
      <c r="C35" s="21"/>
      <c r="D35" s="6"/>
      <c r="E35" s="13"/>
      <c r="F35" s="13"/>
      <c r="G35" s="22"/>
      <c r="H35" s="12"/>
    </row>
    <row r="36" spans="1:8" x14ac:dyDescent="0.35">
      <c r="A36" s="90" t="s">
        <v>11</v>
      </c>
      <c r="B36" s="91"/>
      <c r="C36" s="91"/>
      <c r="D36" s="91"/>
      <c r="E36" s="91"/>
      <c r="F36" s="91"/>
      <c r="G36" s="91"/>
      <c r="H36" s="92"/>
    </row>
    <row r="37" spans="1:8" ht="28.5" x14ac:dyDescent="0.35">
      <c r="A37" s="30" t="s">
        <v>13</v>
      </c>
      <c r="B37" s="30" t="s">
        <v>4</v>
      </c>
      <c r="C37" s="31" t="s">
        <v>5</v>
      </c>
      <c r="D37" s="32" t="s">
        <v>6</v>
      </c>
      <c r="E37" s="33" t="s">
        <v>7</v>
      </c>
      <c r="F37" s="30" t="s">
        <v>8</v>
      </c>
      <c r="G37" s="34" t="s">
        <v>9</v>
      </c>
      <c r="H37" s="35" t="s">
        <v>10</v>
      </c>
    </row>
    <row r="38" spans="1:8" x14ac:dyDescent="0.35">
      <c r="A38" s="36"/>
      <c r="B38" s="40"/>
      <c r="C38" s="41"/>
      <c r="D38" s="42"/>
      <c r="E38" s="37"/>
      <c r="F38" s="43"/>
      <c r="G38" s="44"/>
      <c r="H38" s="49"/>
    </row>
    <row r="39" spans="1:8" x14ac:dyDescent="0.35">
      <c r="A39" s="36"/>
      <c r="B39" s="45"/>
      <c r="C39" s="46"/>
      <c r="D39" s="38"/>
      <c r="E39" s="47"/>
      <c r="F39" s="43"/>
      <c r="G39" s="48"/>
      <c r="H39" s="39"/>
    </row>
    <row r="40" spans="1:8" x14ac:dyDescent="0.35">
      <c r="G40" s="26" t="s">
        <v>15</v>
      </c>
      <c r="H40" s="28">
        <f>SUM(H38:H39)</f>
        <v>0</v>
      </c>
    </row>
    <row r="41" spans="1:8" x14ac:dyDescent="0.35">
      <c r="H41" s="19"/>
    </row>
    <row r="42" spans="1:8" ht="15" thickBot="1" x14ac:dyDescent="0.4">
      <c r="A42" s="4"/>
      <c r="B42" s="13"/>
      <c r="C42" s="21"/>
      <c r="D42" s="6"/>
      <c r="E42" s="13"/>
      <c r="F42" s="13"/>
      <c r="G42" s="22"/>
      <c r="H42" s="19"/>
    </row>
    <row r="43" spans="1:8" ht="15" thickBot="1" x14ac:dyDescent="0.4">
      <c r="A43" s="4"/>
      <c r="B43" s="13"/>
      <c r="C43" s="21"/>
      <c r="D43" s="6"/>
      <c r="E43" s="13"/>
      <c r="F43" s="13"/>
      <c r="G43" s="11" t="s">
        <v>12</v>
      </c>
      <c r="H43" s="20">
        <f>SUM(H40,H33)</f>
        <v>17693.840000000004</v>
      </c>
    </row>
    <row r="44" spans="1:8" x14ac:dyDescent="0.35">
      <c r="A44" s="4"/>
      <c r="B44" s="13"/>
      <c r="C44" s="21"/>
      <c r="D44" s="6"/>
      <c r="E44" s="13"/>
      <c r="F44" s="13"/>
      <c r="G44" s="22"/>
      <c r="H44" s="9"/>
    </row>
    <row r="45" spans="1:8" x14ac:dyDescent="0.35">
      <c r="A45" s="4"/>
      <c r="B45" s="13"/>
      <c r="C45" s="21"/>
      <c r="D45" s="6"/>
      <c r="E45" s="13"/>
      <c r="F45" s="13"/>
      <c r="G45" s="22"/>
      <c r="H45" s="9"/>
    </row>
    <row r="46" spans="1:8" x14ac:dyDescent="0.35">
      <c r="A46" s="4"/>
      <c r="B46" s="13"/>
      <c r="C46" s="21"/>
      <c r="D46" s="6"/>
      <c r="E46" s="13"/>
      <c r="F46" s="13"/>
      <c r="G46" s="22"/>
      <c r="H46" s="9"/>
    </row>
    <row r="47" spans="1:8" x14ac:dyDescent="0.35">
      <c r="A47" s="4"/>
      <c r="B47" s="13"/>
      <c r="C47" s="21"/>
      <c r="D47" s="6"/>
      <c r="E47" s="13"/>
      <c r="F47" s="13"/>
      <c r="G47" s="22"/>
      <c r="H47" s="9"/>
    </row>
    <row r="48" spans="1:8" x14ac:dyDescent="0.35">
      <c r="A48" s="4"/>
      <c r="B48" s="13"/>
      <c r="C48" s="21"/>
      <c r="D48" s="6"/>
      <c r="E48" s="13"/>
      <c r="F48" s="13"/>
      <c r="G48" s="22"/>
      <c r="H48" s="9"/>
    </row>
    <row r="49" spans="1:8" x14ac:dyDescent="0.35">
      <c r="A49" s="4"/>
      <c r="B49" s="13"/>
      <c r="C49" s="21"/>
      <c r="D49" s="6"/>
      <c r="E49" s="13"/>
      <c r="F49" s="13"/>
      <c r="G49" s="22"/>
      <c r="H49" s="9"/>
    </row>
  </sheetData>
  <mergeCells count="54">
    <mergeCell ref="A36:H36"/>
    <mergeCell ref="A29:A30"/>
    <mergeCell ref="B29:B30"/>
    <mergeCell ref="C29:C30"/>
    <mergeCell ref="D29:D30"/>
    <mergeCell ref="E29:E30"/>
    <mergeCell ref="F29:F30"/>
    <mergeCell ref="G29:G30"/>
    <mergeCell ref="H29:H30"/>
    <mergeCell ref="A31:A32"/>
    <mergeCell ref="B31:B32"/>
    <mergeCell ref="C31:C32"/>
    <mergeCell ref="D31:D32"/>
    <mergeCell ref="E31:E32"/>
    <mergeCell ref="F31:F32"/>
    <mergeCell ref="G31:G32"/>
    <mergeCell ref="H31:H32"/>
    <mergeCell ref="A25:A26"/>
    <mergeCell ref="B25:B26"/>
    <mergeCell ref="C25:C26"/>
    <mergeCell ref="D25:D26"/>
    <mergeCell ref="E25:E26"/>
    <mergeCell ref="F25:F26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A23:A24"/>
    <mergeCell ref="B23:B24"/>
    <mergeCell ref="C23:C24"/>
    <mergeCell ref="D23:D24"/>
    <mergeCell ref="E23:E24"/>
    <mergeCell ref="F23:F24"/>
    <mergeCell ref="G23:G24"/>
    <mergeCell ref="H23:H24"/>
    <mergeCell ref="F12:F13"/>
    <mergeCell ref="H12:H13"/>
    <mergeCell ref="E5:F5"/>
    <mergeCell ref="A7:H7"/>
    <mergeCell ref="A1:H1"/>
    <mergeCell ref="E3:F3"/>
    <mergeCell ref="E4:F4"/>
    <mergeCell ref="A12:A13"/>
    <mergeCell ref="B12:B13"/>
    <mergeCell ref="C12:C13"/>
    <mergeCell ref="D12:D13"/>
    <mergeCell ref="E12:E13"/>
    <mergeCell ref="G12:G13"/>
  </mergeCells>
  <hyperlinks>
    <hyperlink ref="N9" r:id="rId1" display="https://ex02.montgomerycountymd.gov/ojn6/ijn7/StreetLightAdmin/PoleDetails.aspx?CID=9269&amp;PType=L" xr:uid="{F07B4456-C1E8-406A-BDB7-64720C43A9E0}"/>
    <hyperlink ref="N17" r:id="rId2" display="https://ex02.montgomerycountymd.gov/ojn6/ijn7/StreetLightAdmin/PoleDetails.aspx?CID=19101&amp;PType=L" xr:uid="{0F272A3A-57A4-4F8A-B0FD-FA9B54528D07}"/>
    <hyperlink ref="N18" r:id="rId3" display="https://ex02.montgomerycountymd.gov/ojn6/ijn7/StreetLightAdmin/PoleDetails.aspx?CID=67874&amp;PType=L" xr:uid="{75693E0D-CD7B-4B47-8FFC-49E9444BA0C3}"/>
    <hyperlink ref="K18" r:id="rId4" xr:uid="{7DBE662A-3CAD-4CD1-B583-4E0F48A83B95}"/>
    <hyperlink ref="N19" r:id="rId5" display="https://ex02.montgomerycountymd.gov/ojn6/ijn7/StreetLightAdmin/PoleDetails.aspx?CID=19181&amp;PType=L" xr:uid="{3C23C76D-A67A-4385-8233-006E3972BEC7}"/>
    <hyperlink ref="N20" r:id="rId6" display="https://ex02.montgomerycountymd.gov/ojn6/ijn7/StreetLightAdmin/PoleDetails.aspx?CID=422&amp;PType=L" xr:uid="{A89C7756-3A29-42A0-80FE-D0141802528E}"/>
    <hyperlink ref="N21" r:id="rId7" display="https://ex02.montgomerycountymd.gov/ojn6/ijn7/StreetLightAdmin/PoleDetails.aspx?CID=2981&amp;PType=L" xr:uid="{49D08C77-24EF-46CC-91DF-74873627F976}"/>
    <hyperlink ref="N22" r:id="rId8" display="https://ex02.montgomerycountymd.gov/ojn6/ijn7/StreetLightAdmin/PoleDetails.aspx?CID=5166&amp;PType=L" xr:uid="{4229E464-B248-4BB9-8860-003ACC9C5112}"/>
  </hyperlinks>
  <pageMargins left="0.25" right="0.25" top="0.75" bottom="0.75" header="0.3" footer="0.3"/>
  <pageSetup scale="59" fitToHeight="0" orientation="portrait" r:id="rId9"/>
  <drawing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29ECAB-4C48-4610-89DA-5ADD1A573C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A78860-F550-439B-8772-589B27F3E8BA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bcb23fb6-f95b-4e6f-b8d1-4e4a74e60887"/>
    <ds:schemaRef ds:uri="fc8cb2a3-a002-4cdd-9d00-636a92b1fce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A44C49-64F7-4587-90F5-A4D2E16476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2023-12-29T17:47:06Z</cp:lastPrinted>
  <dcterms:created xsi:type="dcterms:W3CDTF">2022-02-17T13:04:14Z</dcterms:created>
  <dcterms:modified xsi:type="dcterms:W3CDTF">2024-02-09T17:07:39Z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